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5DC5BC3-F32B-4F5D-AC32-FB4891833F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6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Havelvac!$A$1:$E$26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6" l="1"/>
  <c r="E19" i="6"/>
  <c r="E18" i="6"/>
  <c r="E17" i="6"/>
  <c r="E16" i="6"/>
  <c r="E15" i="6"/>
  <c r="E14" i="6"/>
  <c r="E13" i="6"/>
  <c r="E12" i="6"/>
  <c r="E20" i="6" l="1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<sst xmlns="http://schemas.openxmlformats.org/spreadsheetml/2006/main" count="27" uniqueCount="27">
  <si>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</si>
  <si>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</si>
  <si>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</si>
  <si>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</si>
  <si>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</si>
  <si>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</si>
  <si>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</si>
  <si>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</si>
  <si>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</si>
  <si>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</si>
  <si>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</si>
  <si>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</si>
  <si>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</si>
  <si>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</si>
  <si>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Գործավար</t>
  </si>
  <si>
    <t>Պահակ</t>
  </si>
  <si>
    <t>ԸՆԴԱՄԵՆԸ</t>
  </si>
  <si>
    <t>Ծանոթություն.</t>
  </si>
  <si>
    <t>ԵՐԵՎԱՆԻ ՔԱՂԱՔԱՊԵՏ՝</t>
  </si>
  <si>
    <t>ՏԻԳՐԱՆ ԱՎԻՆՅԱՆ</t>
  </si>
  <si>
    <t>«ԵՐԵՎԱՆԻ ՆՈՐՔ-ՄԱՐԱՇԻ ՇԱԽՄԱՏԻ ՄԱՆԿԱՊԱՏԱՆԵԿԱՆ ՄԱՐԶԱԴՊՐՈՑ»
ՀԱՄԱՅՆՔԱՅԻՆ ՈՉ ԱՌԵՎՏՐԱՅԻՆ ԿԱԶՄԱԿԵՐՊՈՒԹՅԱՆ</t>
  </si>
  <si>
    <t>Հավաքարար</t>
  </si>
  <si>
    <t>Բանվոր</t>
  </si>
  <si>
    <t>______.___________.2025թ.</t>
  </si>
  <si>
    <t>Հավելված 30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</si>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</sst>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AAgAFAATQAAAAAAAAAAAAAAAAAAAAAAAAAAAAAAAAAAAAAAAAAAAAAAAAAAAAAAAAAAAAAAAAAAAAAAAAAAAAAAAAAAAAAAAAAAAAAAAAAAAAAAAAAAAAAAAAAAAAAAAADpBwEABAAeABEAG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0NDhaMCMGCSqGSIb3DQEJBDEWBBQ455WFn2RBZcLvZDCE0IKGyd8wtDArBgsqhkiG9w0BCRACDDEcMBowGDAWBBRE5xMFRVajmd/v2Zzf5CvSbEm8HjANBgkqhkiG9w0BAQEFAASCAQBEzNsPmY/vcPRDoryiuCrT1foqHn/+MQMS4WMoDQ6S0Vp0gjK9+9ghLLGpnv9kpJXxps9B+LhEe40/cGszCrCfxdjfxA1mFIgClCuRKRJgw1dwyJ9na5bYGud+Y87HxfUOjghJbrz7G6RPi/0YJ4thwsrpJcdVb4Yb83dJgMnZ+PdWj1/yebTmuPmfBSoBQM3Q4itB/ANwnYVfobzUX8HHEGvsY/ddTsDncN5zIcXL1i2At4e+6u8EYsRij+efriiXEk1szxDv62PMsFnk1rtPLFR/E4rxNYZFRFp5FR7WLBqQLXm3S3KYZ2IBQeUu0o9bBk9waCzoN24Ng7EripH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1473200</xdr:colOff>
          <xdr:row>25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06D7885-E54D-D25E-6B24-F048441527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FF954-2303-44BB-B087-7D1B9890754E}">
  <sheetPr codeName="Sheet1"/>
  <dimension ref="A1:H37"/>
  <sheetViews>
    <sheetView tabSelected="1" view="pageBreakPreview" topLeftCell="A16" workbookViewId="0">
      <selection activeCell="C26" sqref="C26:D26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4.5703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7" t="s">
        <v>20</v>
      </c>
      <c r="B7" s="47"/>
      <c r="C7" s="47"/>
      <c r="D7" s="47"/>
      <c r="E7" s="47"/>
      <c r="F7" s="10"/>
    </row>
    <row r="8" spans="1:6" ht="25.5" customHeight="1">
      <c r="A8" s="48" t="s">
        <v>3</v>
      </c>
      <c r="B8" s="48"/>
      <c r="C8" s="48"/>
      <c r="D8" s="48"/>
      <c r="E8" s="48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36.6" customHeight="1">
      <c r="A12" s="17">
        <v>1</v>
      </c>
      <c r="B12" s="18" t="s">
        <v>10</v>
      </c>
      <c r="C12" s="19">
        <v>1</v>
      </c>
      <c r="D12" s="45">
        <v>315000</v>
      </c>
      <c r="E12" s="20">
        <f>+D12*C12</f>
        <v>315000</v>
      </c>
    </row>
    <row r="13" spans="1:6" ht="36.6" customHeight="1">
      <c r="A13" s="17">
        <v>2</v>
      </c>
      <c r="B13" s="18" t="s">
        <v>11</v>
      </c>
      <c r="C13" s="19">
        <v>1</v>
      </c>
      <c r="D13" s="45">
        <v>191000</v>
      </c>
      <c r="E13" s="20">
        <f t="shared" ref="E13:E19" si="0">+D13*C13</f>
        <v>191000</v>
      </c>
    </row>
    <row r="14" spans="1:6" ht="36.6" customHeight="1">
      <c r="A14" s="17">
        <v>3</v>
      </c>
      <c r="B14" s="18" t="s">
        <v>13</v>
      </c>
      <c r="C14" s="19">
        <v>1</v>
      </c>
      <c r="D14" s="45">
        <v>191000</v>
      </c>
      <c r="E14" s="20">
        <f t="shared" si="0"/>
        <v>191000</v>
      </c>
    </row>
    <row r="15" spans="1:6" ht="36.6" customHeight="1">
      <c r="A15" s="17">
        <v>4</v>
      </c>
      <c r="B15" s="21" t="s">
        <v>12</v>
      </c>
      <c r="C15" s="19">
        <v>2</v>
      </c>
      <c r="D15" s="45">
        <v>191000</v>
      </c>
      <c r="E15" s="20">
        <f t="shared" si="0"/>
        <v>382000</v>
      </c>
    </row>
    <row r="16" spans="1:6" ht="36.6" customHeight="1">
      <c r="A16" s="17">
        <v>5</v>
      </c>
      <c r="B16" s="18" t="s">
        <v>14</v>
      </c>
      <c r="C16" s="19">
        <v>1</v>
      </c>
      <c r="D16" s="45">
        <v>142000</v>
      </c>
      <c r="E16" s="20">
        <f t="shared" si="0"/>
        <v>142000</v>
      </c>
    </row>
    <row r="17" spans="1:8" ht="36.6" customHeight="1">
      <c r="A17" s="17">
        <v>6</v>
      </c>
      <c r="B17" s="18" t="s">
        <v>21</v>
      </c>
      <c r="C17" s="19">
        <v>1</v>
      </c>
      <c r="D17" s="45">
        <v>142000</v>
      </c>
      <c r="E17" s="20">
        <f t="shared" si="0"/>
        <v>142000</v>
      </c>
    </row>
    <row r="18" spans="1:8" ht="36.6" customHeight="1">
      <c r="A18" s="17">
        <v>7</v>
      </c>
      <c r="B18" s="18" t="s">
        <v>22</v>
      </c>
      <c r="C18" s="19">
        <v>1</v>
      </c>
      <c r="D18" s="45">
        <v>142000</v>
      </c>
      <c r="E18" s="20">
        <f t="shared" si="0"/>
        <v>142000</v>
      </c>
    </row>
    <row r="19" spans="1:8" ht="36.6" customHeight="1">
      <c r="A19" s="17">
        <v>8</v>
      </c>
      <c r="B19" s="18" t="s">
        <v>15</v>
      </c>
      <c r="C19" s="19">
        <v>3</v>
      </c>
      <c r="D19" s="45">
        <v>142000</v>
      </c>
      <c r="E19" s="20">
        <f t="shared" si="0"/>
        <v>426000</v>
      </c>
    </row>
    <row r="20" spans="1:8" ht="30" customHeight="1">
      <c r="A20" s="22"/>
      <c r="B20" s="23" t="s">
        <v>16</v>
      </c>
      <c r="C20" s="24">
        <f>SUM(C12:C19)</f>
        <v>11</v>
      </c>
      <c r="D20" s="25"/>
      <c r="E20" s="25">
        <f>SUM(E12:E19)</f>
        <v>1931000</v>
      </c>
      <c r="F20" s="26"/>
    </row>
    <row r="21" spans="1:8" ht="30" customHeight="1">
      <c r="A21" s="27"/>
      <c r="B21" s="28"/>
      <c r="C21" s="29"/>
      <c r="D21" s="29"/>
      <c r="E21" s="30"/>
      <c r="F21" s="26"/>
    </row>
    <row r="22" spans="1:8" ht="30" customHeight="1">
      <c r="A22" s="49" t="s">
        <v>17</v>
      </c>
      <c r="B22" s="50"/>
      <c r="C22" s="50"/>
      <c r="D22" s="50"/>
      <c r="E22" s="51"/>
      <c r="F22" s="26"/>
    </row>
    <row r="23" spans="1:8" s="31" customFormat="1" ht="34.5" customHeight="1">
      <c r="A23" s="52" t="s">
        <v>25</v>
      </c>
      <c r="B23" s="52"/>
      <c r="C23" s="52"/>
      <c r="D23" s="52"/>
      <c r="E23" s="52"/>
    </row>
    <row r="24" spans="1:8" s="31" customFormat="1" ht="28.5" customHeight="1">
      <c r="A24" s="52" t="s">
        <v>26</v>
      </c>
      <c r="B24" s="52"/>
      <c r="C24" s="52"/>
      <c r="D24" s="52"/>
      <c r="E24" s="52"/>
      <c r="H24" s="32"/>
    </row>
    <row r="25" spans="1:8" ht="15.75" customHeight="1">
      <c r="A25" s="33"/>
      <c r="B25" s="34"/>
      <c r="C25" s="35"/>
      <c r="D25" s="35"/>
      <c r="E25" s="36"/>
    </row>
    <row r="26" spans="1:8" s="37" customFormat="1" ht="105.75" customHeight="1">
      <c r="B26" s="38" t="s">
        <v>18</v>
      </c>
      <c r="C26" s="46"/>
      <c r="D26" s="46"/>
      <c r="E26" s="40" t="s">
        <v>19</v>
      </c>
    </row>
    <row r="27" spans="1:8" s="37" customFormat="1" ht="18" customHeight="1">
      <c r="B27" s="41"/>
      <c r="C27" s="39"/>
      <c r="D27" s="39"/>
    </row>
    <row r="28" spans="1:8" s="37" customFormat="1" ht="16.5" customHeight="1">
      <c r="B28" s="41"/>
      <c r="C28" s="39"/>
      <c r="D28" s="39"/>
    </row>
    <row r="29" spans="1:8" s="37" customFormat="1" ht="18" customHeight="1">
      <c r="B29" s="41"/>
      <c r="C29" s="39"/>
      <c r="D29" s="39"/>
    </row>
    <row r="30" spans="1:8" s="8" customFormat="1" ht="12.75" customHeight="1">
      <c r="A30" s="6"/>
      <c r="B30" s="7"/>
      <c r="C30" s="42"/>
    </row>
    <row r="31" spans="1:8" ht="45.75" customHeight="1">
      <c r="B31" s="43"/>
    </row>
    <row r="35" spans="4:4">
      <c r="D35" s="44"/>
    </row>
    <row r="36" spans="4:4">
      <c r="D36" s="44"/>
    </row>
    <row r="37" spans="4:4">
      <c r="D37" s="44"/>
    </row>
  </sheetData>
  <dataConsolidate/>
  <mergeCells count="6">
    <mergeCell ref="C26:D26"/>
    <mergeCell ref="A7:E7"/>
    <mergeCell ref="A8:E8"/>
    <mergeCell ref="A22:E22"/>
    <mergeCell ref="A23:E23"/>
    <mergeCell ref="A24:E24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3</xdr:col>
                <xdr:colOff>1476375</xdr:colOff>
                <xdr:row>25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https://mul2.yerevan.am/tasks/1997127/oneclick?token=7496a49f461715441114588cefccc633</cp:keywords>
  <cp:lastModifiedBy>Lusine Petrosyan</cp:lastModifiedBy>
  <dcterms:created xsi:type="dcterms:W3CDTF">2015-06-05T18:17:20Z</dcterms:created>
  <dcterms:modified xsi:type="dcterms:W3CDTF">2025-01-30T13:23:31Z</dcterms:modified>
</cp:coreProperties>
</file>